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prod.ds.aphp.fr\gh06\G06_USERENV\PROD\REDIRECTIONS\3032840\Bureau\"/>
    </mc:Choice>
  </mc:AlternateContent>
  <bookViews>
    <workbookView xWindow="1860" yWindow="0" windowWidth="16800" windowHeight="6750"/>
  </bookViews>
  <sheets>
    <sheet name="chambre de garde " sheetId="1" r:id="rId1"/>
  </sheets>
  <definedNames>
    <definedName name="_xlnm.Print_Area" localSheetId="0">'chambre de garde '!$A$1:$F$34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25" i="1" l="1"/>
  <c r="D25" i="1" l="1"/>
  <c r="F25" i="1" s="1"/>
</calcChain>
</file>

<file path=xl/sharedStrings.xml><?xml version="1.0" encoding="utf-8"?>
<sst xmlns="http://schemas.openxmlformats.org/spreadsheetml/2006/main" count="62" uniqueCount="59">
  <si>
    <t>Bâtiment :</t>
  </si>
  <si>
    <t>LOT</t>
  </si>
  <si>
    <r>
      <t xml:space="preserve">Service </t>
    </r>
    <r>
      <rPr>
        <b/>
        <sz val="18"/>
        <rFont val="Arial"/>
        <family val="2"/>
      </rPr>
      <t>:</t>
    </r>
  </si>
  <si>
    <t>NOTE</t>
  </si>
  <si>
    <t>N° de pièce :</t>
  </si>
  <si>
    <t>Seuil d 'acceptabilité</t>
  </si>
  <si>
    <t>Date et heure du contrôle :</t>
  </si>
  <si>
    <t xml:space="preserve">Chambre de garde </t>
  </si>
  <si>
    <t xml:space="preserve">       Zone 1 = 80%                 </t>
  </si>
  <si>
    <t xml:space="preserve">ELEMENTS EVALUES </t>
  </si>
  <si>
    <t xml:space="preserve">Critères d'évaluation </t>
  </si>
  <si>
    <t>coef de pond.</t>
  </si>
  <si>
    <t>note pondérée</t>
  </si>
  <si>
    <t>Observations</t>
  </si>
  <si>
    <t>Réceptacle déchets/sacherie</t>
  </si>
  <si>
    <t>propre et vide (niveau de remplissage)</t>
  </si>
  <si>
    <t>Essuie-mains - porte savon - distributeur papier WC</t>
  </si>
  <si>
    <t xml:space="preserve">absence traces/empoussièrement </t>
  </si>
  <si>
    <t xml:space="preserve">Approvisionnement en consommables </t>
  </si>
  <si>
    <t>présence de : savon/essuie mains/papier WC (mis dans distributeur)</t>
  </si>
  <si>
    <r>
      <t xml:space="preserve">Bloc toilette (cuvette - pot - </t>
    </r>
    <r>
      <rPr>
        <strike/>
        <sz val="12"/>
        <rFont val="Arial"/>
        <family val="2"/>
      </rPr>
      <t>balayette</t>
    </r>
    <r>
      <rPr>
        <sz val="12"/>
        <rFont val="Arial"/>
        <family val="2"/>
      </rPr>
      <t>)</t>
    </r>
  </si>
  <si>
    <t>absence tartre/tache/coulure/empoussièrement/usure</t>
  </si>
  <si>
    <t>Faïence murale - lavabo -douches - robinetterie</t>
  </si>
  <si>
    <t>absence tartre/traces lavage/déchets/SA</t>
  </si>
  <si>
    <t>Miroirs</t>
  </si>
  <si>
    <t xml:space="preserve">Canalisations basses </t>
  </si>
  <si>
    <t xml:space="preserve">absence tache/coulures/empoussièrement </t>
  </si>
  <si>
    <t>Surfaces verticales - murs - faïence murale</t>
  </si>
  <si>
    <t>absence tache/empoussièrement/toile d'araignée</t>
  </si>
  <si>
    <t>Elément chauffant - aération - ventilation</t>
  </si>
  <si>
    <t>absence SA/empoussièrement</t>
  </si>
  <si>
    <t>Parties haute : luminaires….</t>
  </si>
  <si>
    <t>absence empoussièrement/SA/toiles d'araignée</t>
  </si>
  <si>
    <t>Rebords divers, cadres, signalétiques...</t>
  </si>
  <si>
    <t>absence tâches/empoussièrement</t>
  </si>
  <si>
    <t xml:space="preserve">Lit : propreté du cadre, partie basse </t>
  </si>
  <si>
    <t>absence empoussièrement/SA/traces</t>
  </si>
  <si>
    <t xml:space="preserve">Réfection du lit : draps en place </t>
  </si>
  <si>
    <t xml:space="preserve">présence et positionnement correct des différents éléments </t>
  </si>
  <si>
    <t xml:space="preserve">Meublants : tables, sièges divers </t>
  </si>
  <si>
    <t xml:space="preserve">absence déchets/empoussièrement/tâches/traces </t>
  </si>
  <si>
    <t>Points de contact : porte, poignées, interrupteur, prise électrique</t>
  </si>
  <si>
    <t>Plinthes - coins</t>
  </si>
  <si>
    <t>absence empoussièrement/SA</t>
  </si>
  <si>
    <t>Sol</t>
  </si>
  <si>
    <t>absence déchets/empoussièrement/tache/linge au sol/SA</t>
  </si>
  <si>
    <t>0 = non conforme</t>
  </si>
  <si>
    <t xml:space="preserve">normes d'acceptabilité : </t>
  </si>
  <si>
    <t xml:space="preserve">1 = conforme </t>
  </si>
  <si>
    <t xml:space="preserve">déchets/tâches ou salissures adhérentes (SA) = à 0 </t>
  </si>
  <si>
    <r>
      <t xml:space="preserve">empoussièrement  </t>
    </r>
    <r>
      <rPr>
        <sz val="12"/>
        <rFont val="Arial"/>
        <family val="2"/>
      </rPr>
      <t>≥</t>
    </r>
    <r>
      <rPr>
        <sz val="12"/>
        <rFont val="Arial"/>
        <family val="2"/>
      </rPr>
      <t xml:space="preserve"> à 3 = à 0</t>
    </r>
  </si>
  <si>
    <t xml:space="preserve">A rectifier le jour même </t>
  </si>
  <si>
    <t xml:space="preserve">A rectifier dans les 48 heures </t>
  </si>
  <si>
    <t>représentant  direction hôpital :</t>
  </si>
  <si>
    <t>représentant la société :</t>
  </si>
  <si>
    <t>(nom et signature)</t>
  </si>
  <si>
    <t>Sorbonne université
GRILLE DE CONTRÔLE:</t>
  </si>
  <si>
    <t>Note
0 ou 1</t>
  </si>
  <si>
    <t>Evaluation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</si>
</sst>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name val="Wingdings"/>
      <charset val="2"/>
    </font>
    <font>
      <b/>
      <sz val="14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trike/>
      <sz val="12"/>
      <name val="Arial"/>
      <family val="2"/>
    </font>
    <font>
      <b/>
      <sz val="12"/>
      <color indexed="10"/>
      <name val="Arial"/>
      <family val="2"/>
    </font>
    <font>
      <b/>
      <u/>
      <sz val="12"/>
      <name val="Arial"/>
      <family val="2"/>
    </font>
    <font>
      <sz val="8"/>
      <name val="Segoe UI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1" xfId="0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164" fontId="2" fillId="0" borderId="0" xfId="0" applyNumberFormat="1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wrapText="1"/>
    </xf>
    <xf numFmtId="164" fontId="2" fillId="0" borderId="10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12" xfId="0" applyFont="1" applyBorder="1"/>
    <xf numFmtId="0" fontId="6" fillId="0" borderId="13" xfId="0" applyFont="1" applyBorder="1"/>
    <xf numFmtId="0" fontId="8" fillId="0" borderId="9" xfId="0" applyFont="1" applyBorder="1"/>
    <xf numFmtId="0" fontId="6" fillId="0" borderId="9" xfId="0" applyFont="1" applyBorder="1" applyAlignment="1">
      <alignment horizontal="center"/>
    </xf>
    <xf numFmtId="164" fontId="6" fillId="0" borderId="9" xfId="0" applyNumberFormat="1" applyFont="1" applyBorder="1" applyAlignment="1">
      <alignment horizontal="center" vertical="center" wrapText="1"/>
    </xf>
    <xf numFmtId="0" fontId="6" fillId="0" borderId="14" xfId="0" applyFont="1" applyBorder="1"/>
    <xf numFmtId="0" fontId="0" fillId="0" borderId="0" xfId="0" applyBorder="1" applyAlignment="1">
      <alignment vertical="center"/>
    </xf>
    <xf numFmtId="0" fontId="6" fillId="0" borderId="8" xfId="0" applyFont="1" applyBorder="1"/>
    <xf numFmtId="0" fontId="6" fillId="0" borderId="15" xfId="0" applyFont="1" applyBorder="1"/>
    <xf numFmtId="0" fontId="6" fillId="0" borderId="9" xfId="0" applyFont="1" applyBorder="1" applyAlignment="1">
      <alignment wrapText="1"/>
    </xf>
    <xf numFmtId="0" fontId="6" fillId="0" borderId="16" xfId="0" applyFont="1" applyBorder="1"/>
    <xf numFmtId="0" fontId="0" fillId="0" borderId="14" xfId="0" applyBorder="1"/>
    <xf numFmtId="0" fontId="6" fillId="0" borderId="12" xfId="0" applyFont="1" applyFill="1" applyBorder="1"/>
    <xf numFmtId="0" fontId="6" fillId="0" borderId="17" xfId="0" applyFont="1" applyFill="1" applyBorder="1"/>
    <xf numFmtId="0" fontId="0" fillId="0" borderId="14" xfId="0" applyBorder="1" applyAlignment="1">
      <alignment vertical="center"/>
    </xf>
    <xf numFmtId="0" fontId="6" fillId="0" borderId="9" xfId="0" applyFont="1" applyBorder="1"/>
    <xf numFmtId="0" fontId="8" fillId="0" borderId="18" xfId="0" applyFont="1" applyBorder="1"/>
    <xf numFmtId="0" fontId="6" fillId="0" borderId="18" xfId="0" applyFont="1" applyBorder="1" applyAlignment="1">
      <alignment horizontal="center"/>
    </xf>
    <xf numFmtId="10" fontId="10" fillId="0" borderId="14" xfId="0" applyNumberFormat="1" applyFont="1" applyBorder="1" applyAlignment="1">
      <alignment vertical="center" wrapText="1"/>
    </xf>
    <xf numFmtId="0" fontId="2" fillId="0" borderId="19" xfId="0" applyFont="1" applyFill="1" applyBorder="1"/>
    <xf numFmtId="0" fontId="6" fillId="0" borderId="6" xfId="0" applyFont="1" applyBorder="1"/>
    <xf numFmtId="0" fontId="0" fillId="0" borderId="6" xfId="0" applyBorder="1"/>
    <xf numFmtId="164" fontId="6" fillId="0" borderId="6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 wrapText="1"/>
    </xf>
    <xf numFmtId="10" fontId="10" fillId="0" borderId="7" xfId="0" applyNumberFormat="1" applyFont="1" applyBorder="1" applyAlignment="1">
      <alignment vertical="center" wrapText="1"/>
    </xf>
    <xf numFmtId="0" fontId="2" fillId="0" borderId="4" xfId="0" applyFont="1" applyBorder="1"/>
    <xf numFmtId="0" fontId="11" fillId="0" borderId="0" xfId="0" applyFont="1" applyFill="1" applyBorder="1"/>
    <xf numFmtId="0" fontId="0" fillId="0" borderId="0" xfId="0" applyBorder="1"/>
    <xf numFmtId="0" fontId="0" fillId="0" borderId="5" xfId="0" applyBorder="1" applyAlignment="1">
      <alignment vertical="center"/>
    </xf>
    <xf numFmtId="0" fontId="6" fillId="0" borderId="0" xfId="0" applyFont="1" applyFill="1" applyBorder="1"/>
    <xf numFmtId="0" fontId="6" fillId="0" borderId="4" xfId="0" applyFont="1" applyFill="1" applyBorder="1"/>
    <xf numFmtId="0" fontId="6" fillId="0" borderId="0" xfId="0" applyFont="1" applyFill="1" applyBorder="1" applyAlignment="1">
      <alignment vertical="center" wrapText="1"/>
    </xf>
    <xf numFmtId="0" fontId="2" fillId="0" borderId="0" xfId="0" applyFont="1" applyBorder="1"/>
    <xf numFmtId="0" fontId="11" fillId="0" borderId="4" xfId="0" applyFont="1" applyFill="1" applyBorder="1"/>
    <xf numFmtId="0" fontId="2" fillId="0" borderId="4" xfId="0" applyFont="1" applyFill="1" applyBorder="1"/>
    <xf numFmtId="0" fontId="6" fillId="0" borderId="0" xfId="0" applyFont="1" applyBorder="1"/>
    <xf numFmtId="0" fontId="2" fillId="0" borderId="0" xfId="0" applyFont="1" applyFill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164" fontId="6" fillId="0" borderId="0" xfId="0" applyNumberFormat="1" applyFont="1" applyBorder="1" applyAlignment="1">
      <alignment vertical="center"/>
    </xf>
    <xf numFmtId="0" fontId="6" fillId="0" borderId="19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 wrapText="1"/>
    </xf>
    <xf numFmtId="0" fontId="6" fillId="0" borderId="6" xfId="0" applyFont="1" applyBorder="1" applyAlignment="1">
      <alignment vertical="center"/>
    </xf>
    <xf numFmtId="164" fontId="6" fillId="0" borderId="6" xfId="0" applyNumberFormat="1" applyFont="1" applyBorder="1" applyAlignment="1">
      <alignment vertical="center"/>
    </xf>
    <xf numFmtId="0" fontId="0" fillId="0" borderId="7" xfId="0" applyBorder="1" applyAlignment="1">
      <alignment vertical="center"/>
    </xf>
    <xf numFmtId="9" fontId="6" fillId="0" borderId="0" xfId="0" applyNumberFormat="1" applyFont="1" applyBorder="1"/>
    <xf numFmtId="0" fontId="0" fillId="0" borderId="4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2" fillId="0" borderId="0" xfId="0" applyFont="1" applyBorder="1" applyAlignment="1">
      <alignment horizontal="right"/>
    </xf>
  </cellXfs>
  <cellStyles count="1">
    <cellStyle name="Normal" xfId="0" builtinId="0"/>
  </cellStyles>
  <dxfs count="1">
    <dxf>
      <font>
        <color rgb="FF00B05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Radio" firstButton="1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G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9525</xdr:colOff>
          <xdr:row>27</xdr:row>
          <xdr:rowOff>190500</xdr:rowOff>
        </xdr:from>
        <xdr:to>
          <xdr:col>2</xdr:col>
          <xdr:colOff>314325</xdr:colOff>
          <xdr:row>30</xdr:row>
          <xdr:rowOff>9525</xdr:rowOff>
        </xdr:to>
        <xdr:grpSp>
          <xdr:nvGrpSpPr>
            <xdr:cNvPr id="2" name="Groupe 1"/>
            <xdr:cNvGrpSpPr/>
          </xdr:nvGrpSpPr>
          <xdr:grpSpPr>
            <a:xfrm>
              <a:off x="9096375" y="7515225"/>
              <a:ext cx="304800" cy="419100"/>
              <a:chOff x="9096375" y="7515225"/>
              <a:chExt cx="304800" cy="419100"/>
            </a:xfrm>
          </xdr:grpSpPr>
          <xdr:sp macro="" textlink="">
            <xdr:nvSpPr>
              <xdr:cNvPr id="1025" name="Option Button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 bwMode="auto">
              <a:xfrm>
                <a:off x="9096375" y="7515225"/>
                <a:ext cx="3048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26" name="Option Button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 bwMode="auto">
              <a:xfrm>
                <a:off x="9096375" y="7715250"/>
                <a:ext cx="3048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2819400</xdr:colOff>
          <xdr:row>27</xdr:row>
          <xdr:rowOff>123825</xdr:rowOff>
        </xdr:from>
        <xdr:to>
          <xdr:col>2</xdr:col>
          <xdr:colOff>247650</xdr:colOff>
          <xdr:row>30</xdr:row>
          <xdr:rowOff>57150</xdr:rowOff>
        </xdr:to>
        <xdr:sp macro="" textlink="">
          <xdr:nvSpPr>
            <xdr:cNvPr id="1027" name="Group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Sélectionner l'option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tabSelected="1" zoomScaleNormal="100" zoomScaleSheetLayoutView="100" workbookViewId="0">
      <selection activeCell="D28" sqref="D28"/>
    </sheetView>
  </sheetViews>
  <sheetFormatPr baseColWidth="10" defaultColWidth="11.42578125" defaultRowHeight="15" x14ac:dyDescent="0.2"/>
  <cols>
    <col min="1" max="1" width="59.7109375" style="68" customWidth="1"/>
    <col min="2" max="2" width="76.5703125" style="69" customWidth="1"/>
    <col min="3" max="3" width="11.7109375" style="27" customWidth="1"/>
    <col min="4" max="4" width="11.7109375" style="61" customWidth="1"/>
    <col min="5" max="5" width="16.140625" style="27" customWidth="1"/>
    <col min="6" max="6" width="16.42578125" style="27" customWidth="1"/>
    <col min="7" max="16384" width="11.42578125" style="27"/>
  </cols>
  <sheetData>
    <row r="1" spans="1:6" s="5" customFormat="1" ht="78.75" customHeight="1" x14ac:dyDescent="0.2">
      <c r="A1" s="1"/>
      <c r="B1" s="73" t="s">
        <v>56</v>
      </c>
      <c r="C1" s="73"/>
      <c r="D1" s="2"/>
      <c r="E1" s="3"/>
      <c r="F1" s="4"/>
    </row>
    <row r="2" spans="1:6" s="10" customFormat="1" ht="18.75" customHeight="1" x14ac:dyDescent="0.2">
      <c r="A2" s="6" t="s">
        <v>0</v>
      </c>
      <c r="B2" s="7"/>
      <c r="C2" s="8" t="s">
        <v>1</v>
      </c>
      <c r="E2" s="8"/>
      <c r="F2" s="11"/>
    </row>
    <row r="3" spans="1:6" s="10" customFormat="1" ht="18" customHeight="1" x14ac:dyDescent="0.2">
      <c r="A3" s="6" t="s">
        <v>2</v>
      </c>
      <c r="B3" s="7"/>
      <c r="C3" s="9"/>
      <c r="D3" s="8" t="s">
        <v>3</v>
      </c>
      <c r="E3" s="8"/>
      <c r="F3" s="11"/>
    </row>
    <row r="4" spans="1:6" s="10" customFormat="1" ht="18.75" customHeight="1" x14ac:dyDescent="0.2">
      <c r="A4" s="12" t="s">
        <v>4</v>
      </c>
      <c r="B4" s="74"/>
      <c r="C4" s="75"/>
      <c r="D4" s="76" t="s">
        <v>5</v>
      </c>
      <c r="E4" s="77"/>
      <c r="F4" s="78"/>
    </row>
    <row r="5" spans="1:6" s="10" customFormat="1" ht="45.75" customHeight="1" thickBot="1" x14ac:dyDescent="0.25">
      <c r="A5" s="12" t="s">
        <v>6</v>
      </c>
      <c r="B5" s="79" t="s">
        <v>7</v>
      </c>
      <c r="C5" s="79"/>
      <c r="D5" s="80" t="s">
        <v>8</v>
      </c>
      <c r="E5" s="81"/>
      <c r="F5" s="82"/>
    </row>
    <row r="6" spans="1:6" s="15" customFormat="1" ht="15.75" x14ac:dyDescent="0.2">
      <c r="A6" s="13"/>
      <c r="B6" s="14"/>
      <c r="C6" s="83" t="s">
        <v>58</v>
      </c>
      <c r="D6" s="83"/>
      <c r="E6" s="83"/>
      <c r="F6" s="84"/>
    </row>
    <row r="7" spans="1:6" s="15" customFormat="1" ht="31.5" x14ac:dyDescent="0.25">
      <c r="A7" s="16" t="s">
        <v>9</v>
      </c>
      <c r="B7" s="17" t="s">
        <v>10</v>
      </c>
      <c r="C7" s="70" t="s">
        <v>57</v>
      </c>
      <c r="D7" s="18" t="s">
        <v>11</v>
      </c>
      <c r="E7" s="19" t="s">
        <v>12</v>
      </c>
      <c r="F7" s="20" t="s">
        <v>13</v>
      </c>
    </row>
    <row r="8" spans="1:6" ht="18" customHeight="1" x14ac:dyDescent="0.2">
      <c r="A8" s="21" t="s">
        <v>14</v>
      </c>
      <c r="B8" s="22" t="s">
        <v>15</v>
      </c>
      <c r="C8" s="23"/>
      <c r="D8" s="24">
        <v>0.6</v>
      </c>
      <c r="E8" s="25">
        <f>IF(D8="X",0,D8*C8)</f>
        <v>0</v>
      </c>
      <c r="F8" s="26"/>
    </row>
    <row r="9" spans="1:6" ht="18" customHeight="1" x14ac:dyDescent="0.2">
      <c r="A9" s="28" t="s">
        <v>16</v>
      </c>
      <c r="B9" s="22" t="s">
        <v>17</v>
      </c>
      <c r="C9" s="23"/>
      <c r="D9" s="24">
        <v>0.6</v>
      </c>
      <c r="E9" s="25">
        <f t="shared" ref="E9:E24" si="0">IF(D9="X",0,D9*C9)</f>
        <v>0</v>
      </c>
      <c r="F9" s="26"/>
    </row>
    <row r="10" spans="1:6" ht="18" customHeight="1" x14ac:dyDescent="0.2">
      <c r="A10" s="29" t="s">
        <v>18</v>
      </c>
      <c r="B10" s="30" t="s">
        <v>19</v>
      </c>
      <c r="C10" s="23"/>
      <c r="D10" s="24">
        <v>0.6</v>
      </c>
      <c r="E10" s="25">
        <f t="shared" si="0"/>
        <v>0</v>
      </c>
      <c r="F10" s="26"/>
    </row>
    <row r="11" spans="1:6" ht="18" customHeight="1" x14ac:dyDescent="0.2">
      <c r="A11" s="21" t="s">
        <v>20</v>
      </c>
      <c r="B11" s="22" t="s">
        <v>21</v>
      </c>
      <c r="C11" s="23"/>
      <c r="D11" s="24">
        <v>0.8</v>
      </c>
      <c r="E11" s="25">
        <f t="shared" si="0"/>
        <v>0</v>
      </c>
      <c r="F11" s="26"/>
    </row>
    <row r="12" spans="1:6" ht="18" customHeight="1" x14ac:dyDescent="0.2">
      <c r="A12" s="28" t="s">
        <v>22</v>
      </c>
      <c r="B12" s="31" t="s">
        <v>23</v>
      </c>
      <c r="C12" s="23"/>
      <c r="D12" s="24">
        <v>0.6</v>
      </c>
      <c r="E12" s="25">
        <f t="shared" si="0"/>
        <v>0</v>
      </c>
      <c r="F12" s="26"/>
    </row>
    <row r="13" spans="1:6" ht="18" customHeight="1" x14ac:dyDescent="0.2">
      <c r="A13" s="21" t="s">
        <v>24</v>
      </c>
      <c r="B13" s="22" t="s">
        <v>17</v>
      </c>
      <c r="C13" s="23"/>
      <c r="D13" s="24">
        <v>0.6</v>
      </c>
      <c r="E13" s="25">
        <f t="shared" si="0"/>
        <v>0</v>
      </c>
      <c r="F13" s="26"/>
    </row>
    <row r="14" spans="1:6" ht="18" customHeight="1" x14ac:dyDescent="0.2">
      <c r="A14" s="28" t="s">
        <v>25</v>
      </c>
      <c r="B14" s="22" t="s">
        <v>26</v>
      </c>
      <c r="C14" s="23"/>
      <c r="D14" s="24">
        <v>0.5</v>
      </c>
      <c r="E14" s="25">
        <f t="shared" si="0"/>
        <v>0</v>
      </c>
      <c r="F14" s="32"/>
    </row>
    <row r="15" spans="1:6" ht="18" customHeight="1" x14ac:dyDescent="0.2">
      <c r="A15" s="33" t="s">
        <v>27</v>
      </c>
      <c r="B15" s="22" t="s">
        <v>28</v>
      </c>
      <c r="C15" s="23"/>
      <c r="D15" s="24">
        <v>0.5</v>
      </c>
      <c r="E15" s="25">
        <f t="shared" si="0"/>
        <v>0</v>
      </c>
      <c r="F15" s="32"/>
    </row>
    <row r="16" spans="1:6" ht="18" customHeight="1" x14ac:dyDescent="0.2">
      <c r="A16" s="21" t="s">
        <v>29</v>
      </c>
      <c r="B16" s="22" t="s">
        <v>30</v>
      </c>
      <c r="C16" s="23"/>
      <c r="D16" s="24">
        <v>0.3</v>
      </c>
      <c r="E16" s="25">
        <f t="shared" si="0"/>
        <v>0</v>
      </c>
      <c r="F16" s="32"/>
    </row>
    <row r="17" spans="1:6" ht="18" customHeight="1" x14ac:dyDescent="0.2">
      <c r="A17" s="33" t="s">
        <v>31</v>
      </c>
      <c r="B17" s="22" t="s">
        <v>32</v>
      </c>
      <c r="C17" s="23"/>
      <c r="D17" s="24">
        <v>0.5</v>
      </c>
      <c r="E17" s="25">
        <f t="shared" si="0"/>
        <v>0</v>
      </c>
      <c r="F17" s="32"/>
    </row>
    <row r="18" spans="1:6" ht="18" customHeight="1" x14ac:dyDescent="0.2">
      <c r="A18" s="33" t="s">
        <v>33</v>
      </c>
      <c r="B18" s="22" t="s">
        <v>34</v>
      </c>
      <c r="C18" s="23"/>
      <c r="D18" s="24">
        <v>0.5</v>
      </c>
      <c r="E18" s="25">
        <f t="shared" si="0"/>
        <v>0</v>
      </c>
      <c r="F18" s="32"/>
    </row>
    <row r="19" spans="1:6" ht="18" customHeight="1" x14ac:dyDescent="0.2">
      <c r="A19" s="34" t="s">
        <v>35</v>
      </c>
      <c r="B19" s="22" t="s">
        <v>36</v>
      </c>
      <c r="C19" s="23"/>
      <c r="D19" s="24">
        <v>0.5</v>
      </c>
      <c r="E19" s="25">
        <f t="shared" si="0"/>
        <v>0</v>
      </c>
      <c r="F19" s="32"/>
    </row>
    <row r="20" spans="1:6" ht="18.75" customHeight="1" x14ac:dyDescent="0.2">
      <c r="A20" s="33" t="s">
        <v>37</v>
      </c>
      <c r="B20" s="22" t="s">
        <v>38</v>
      </c>
      <c r="C20" s="23"/>
      <c r="D20" s="24">
        <v>0.8</v>
      </c>
      <c r="E20" s="25">
        <f t="shared" si="0"/>
        <v>0</v>
      </c>
      <c r="F20" s="35"/>
    </row>
    <row r="21" spans="1:6" ht="15.75" x14ac:dyDescent="0.2">
      <c r="A21" s="33" t="s">
        <v>39</v>
      </c>
      <c r="B21" s="36" t="s">
        <v>40</v>
      </c>
      <c r="C21" s="37"/>
      <c r="D21" s="38">
        <v>0.5</v>
      </c>
      <c r="E21" s="25">
        <f t="shared" si="0"/>
        <v>0</v>
      </c>
      <c r="F21" s="39"/>
    </row>
    <row r="22" spans="1:6" ht="18" customHeight="1" x14ac:dyDescent="0.2">
      <c r="A22" s="33" t="s">
        <v>41</v>
      </c>
      <c r="B22" s="22" t="s">
        <v>30</v>
      </c>
      <c r="C22" s="23"/>
      <c r="D22" s="24">
        <v>0.8</v>
      </c>
      <c r="E22" s="25">
        <f t="shared" si="0"/>
        <v>0</v>
      </c>
      <c r="F22" s="26"/>
    </row>
    <row r="23" spans="1:6" ht="18" customHeight="1" x14ac:dyDescent="0.2">
      <c r="A23" s="33" t="s">
        <v>42</v>
      </c>
      <c r="B23" s="22" t="s">
        <v>43</v>
      </c>
      <c r="C23" s="23"/>
      <c r="D23" s="24">
        <v>0.5</v>
      </c>
      <c r="E23" s="25">
        <f t="shared" si="0"/>
        <v>0</v>
      </c>
      <c r="F23" s="32"/>
    </row>
    <row r="24" spans="1:6" x14ac:dyDescent="0.2">
      <c r="A24" s="33" t="s">
        <v>44</v>
      </c>
      <c r="B24" s="22" t="s">
        <v>45</v>
      </c>
      <c r="C24" s="23"/>
      <c r="D24" s="24">
        <v>0.8</v>
      </c>
      <c r="E24" s="25">
        <f t="shared" si="0"/>
        <v>0</v>
      </c>
      <c r="F24" s="35"/>
    </row>
    <row r="25" spans="1:6" ht="16.5" thickBot="1" x14ac:dyDescent="0.3">
      <c r="A25" s="40"/>
      <c r="B25" s="41"/>
      <c r="C25" s="42"/>
      <c r="D25" s="43">
        <f>SUMIF($C$6:$C$24,"&lt;&gt;x",$D$6:$D$24)</f>
        <v>10</v>
      </c>
      <c r="E25" s="44">
        <f>SUM(E8:E24)</f>
        <v>0</v>
      </c>
      <c r="F25" s="45">
        <f>E25/D25</f>
        <v>0</v>
      </c>
    </row>
    <row r="26" spans="1:6" ht="15.75" x14ac:dyDescent="0.25">
      <c r="A26" s="46" t="s">
        <v>46</v>
      </c>
      <c r="B26" s="47" t="s">
        <v>47</v>
      </c>
      <c r="C26" s="48"/>
      <c r="D26" s="48"/>
      <c r="E26" s="48"/>
      <c r="F26" s="49"/>
    </row>
    <row r="27" spans="1:6" ht="15.75" x14ac:dyDescent="0.25">
      <c r="A27" s="46" t="s">
        <v>48</v>
      </c>
      <c r="B27" s="50" t="s">
        <v>49</v>
      </c>
      <c r="C27" s="48"/>
      <c r="D27" s="48"/>
      <c r="E27" s="48"/>
      <c r="F27" s="49"/>
    </row>
    <row r="28" spans="1:6" ht="15.75" x14ac:dyDescent="0.25">
      <c r="A28" s="51"/>
      <c r="B28" s="52" t="s">
        <v>50</v>
      </c>
      <c r="C28" s="53"/>
      <c r="D28" s="53"/>
      <c r="E28" s="48"/>
      <c r="F28" s="49"/>
    </row>
    <row r="29" spans="1:6" ht="15.75" x14ac:dyDescent="0.25">
      <c r="A29" s="54"/>
      <c r="B29" s="85" t="s">
        <v>51</v>
      </c>
      <c r="C29" s="53"/>
      <c r="D29" s="53"/>
      <c r="E29" s="53"/>
      <c r="F29" s="49"/>
    </row>
    <row r="30" spans="1:6" ht="15.75" x14ac:dyDescent="0.25">
      <c r="A30" s="55"/>
      <c r="B30" s="86" t="s">
        <v>52</v>
      </c>
      <c r="C30" s="56"/>
      <c r="D30" s="56"/>
      <c r="E30" s="56"/>
      <c r="F30" s="49"/>
    </row>
    <row r="31" spans="1:6" ht="16.5" customHeight="1" x14ac:dyDescent="0.2">
      <c r="A31" s="12" t="s">
        <v>53</v>
      </c>
      <c r="B31" s="57"/>
      <c r="C31" s="56"/>
      <c r="D31" s="59" t="s">
        <v>54</v>
      </c>
      <c r="E31" s="59"/>
      <c r="F31" s="49"/>
    </row>
    <row r="32" spans="1:6" ht="15.75" customHeight="1" x14ac:dyDescent="0.2">
      <c r="A32" s="12" t="s">
        <v>55</v>
      </c>
      <c r="B32" s="57"/>
      <c r="C32" s="56"/>
      <c r="D32" s="71" t="s">
        <v>55</v>
      </c>
      <c r="E32" s="71"/>
      <c r="F32" s="72"/>
    </row>
    <row r="33" spans="1:6" ht="15.75" x14ac:dyDescent="0.2">
      <c r="A33" s="60"/>
      <c r="B33" s="57"/>
      <c r="C33" s="58"/>
      <c r="E33" s="61"/>
      <c r="F33" s="49"/>
    </row>
    <row r="34" spans="1:6" ht="16.5" thickBot="1" x14ac:dyDescent="0.25">
      <c r="A34" s="62"/>
      <c r="B34" s="63"/>
      <c r="C34" s="64"/>
      <c r="D34" s="65"/>
      <c r="E34" s="65"/>
      <c r="F34" s="66"/>
    </row>
    <row r="35" spans="1:6" ht="15.75" x14ac:dyDescent="0.25">
      <c r="A35" s="55"/>
      <c r="B35" s="53"/>
      <c r="C35" s="56"/>
      <c r="D35" s="56"/>
      <c r="E35" s="56"/>
    </row>
    <row r="36" spans="1:6" x14ac:dyDescent="0.2">
      <c r="A36" s="51"/>
      <c r="B36" s="48"/>
      <c r="C36" s="56"/>
      <c r="D36" s="67"/>
      <c r="E36" s="56"/>
    </row>
  </sheetData>
  <mergeCells count="7">
    <mergeCell ref="D32:F32"/>
    <mergeCell ref="B1:C1"/>
    <mergeCell ref="B4:C4"/>
    <mergeCell ref="D4:F4"/>
    <mergeCell ref="B5:C5"/>
    <mergeCell ref="D5:F5"/>
    <mergeCell ref="C6:F6"/>
  </mergeCells>
  <conditionalFormatting sqref="F25">
    <cfRule type="cellIs" dxfId="0" priority="1" operator="greaterThanOrEqual">
      <formula>0.8</formula>
    </cfRule>
  </conditionalFormatting>
  <printOptions horizontalCentered="1" verticalCentered="1"/>
  <pageMargins left="0" right="0" top="0" bottom="0" header="0" footer="0"/>
  <pageSetup paperSize="9" scale="76" orientation="landscape" r:id="rId1"/>
  <headerFooter alignWithMargins="0">
    <oddFooter>&amp;C&amp;"Arial,Italique"&amp;8GHPS/DAEL/service Environnement/nettoyage des locaux/2013-2016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Option Button 1">
              <controlPr defaultSize="0" autoFill="0" autoLine="0" autoPict="0">
                <anchor moveWithCells="1">
                  <from>
                    <xdr:col>2</xdr:col>
                    <xdr:colOff>9525</xdr:colOff>
                    <xdr:row>27</xdr:row>
                    <xdr:rowOff>190500</xdr:rowOff>
                  </from>
                  <to>
                    <xdr:col>2</xdr:col>
                    <xdr:colOff>314325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Option Button 2">
              <controlPr defaultSize="0" autoFill="0" autoLine="0" autoPict="0">
                <anchor moveWithCells="1">
                  <from>
                    <xdr:col>2</xdr:col>
                    <xdr:colOff>9525</xdr:colOff>
                    <xdr:row>28</xdr:row>
                    <xdr:rowOff>190500</xdr:rowOff>
                  </from>
                  <to>
                    <xdr:col>2</xdr:col>
                    <xdr:colOff>314325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Group Box 3">
              <controlPr defaultSize="0" autoFill="0" autoPict="0">
                <anchor moveWithCells="1">
                  <from>
                    <xdr:col>1</xdr:col>
                    <xdr:colOff>2819400</xdr:colOff>
                    <xdr:row>27</xdr:row>
                    <xdr:rowOff>123825</xdr:rowOff>
                  </from>
                  <to>
                    <xdr:col>2</xdr:col>
                    <xdr:colOff>247650</xdr:colOff>
                    <xdr:row>30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chambre de garde </vt:lpstr>
      <vt:lpstr>'chambre de garde '!Zone_d_impression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FRANCOISE Laurence (PSL)</dc:creator>
  <cp:lastModifiedBy>LAZARDEUX Yann</cp:lastModifiedBy>
  <dcterms:created xsi:type="dcterms:W3CDTF">2023-03-21T13:35:16Z</dcterms:created>
  <dcterms:modified xsi:type="dcterms:W3CDTF">2023-03-23T10:15:55Z</dcterms:modified>
</cp:coreProperties>
</file>